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rit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IFERROR(__xludf.DUMMYFUNCTION("query(Sheet3!A:AG, "" select * where I contains 'Sarita'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IFERROR(__xludf.DUMMYFUNCTION("""COMPUTED_VALUE"""),"Are you able to socialize via technology with your classmates or seniors  ?")</f>
        <v>Are you able to socialize via technology with your classmates or seniors  ?</v>
      </c>
      <c r="I1" s="1" t="str">
        <f>IFERROR(__xludf.DUMMYFUNCTION("""COMPUTED_VALUE"""),"Name of Mentor")</f>
        <v>Name of Mentor</v>
      </c>
      <c r="J1" s="1" t="str">
        <f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N1" s="1" t="str">
        <f>IFERROR(__xludf.DUMMYFUNCTION("""COMPUTED_VALUE"""),"Q5 Given an option, which teaching mode you will prefer")</f>
        <v>Q5 Given an option, which teaching mode you will prefer</v>
      </c>
      <c r="O1" s="1" t="str">
        <f>IFERROR(__xludf.DUMMYFUNCTION("""COMPUTED_VALUE"""),"Q6 Your experience with online classes")</f>
        <v>Q6 Your experience with online classes</v>
      </c>
      <c r="P1" s="1" t="str">
        <f>IFERROR(__xludf.DUMMYFUNCTION("""COMPUTED_VALUE"""),"Q7 Do you have access to individual device for attending online classes?")</f>
        <v>Q7 Do you have access to individual device for attending online classes?</v>
      </c>
      <c r="Q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S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>IFERROR(__xludf.DUMMYFUNCTION("""COMPUTED_VALUE"""),"Q15 Do you find tutorials / practicals are helpful and provide opportunities / platform for discussing assignments, clarifying doubts and sharing of additional resources and information? ")</f>
        <v>Q15 Do you find tutorials / practicals are helpful and provide opportunities / platform for discussing assignments, clarifying doubts and sharing of additional resources and information? </v>
      </c>
      <c r="Y1" s="1" t="str">
        <f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>IFERROR(__xludf.DUMMYFUNCTION("""COMPUTED_VALUE"""),"Q19  Experiences of stress related to coronavirus pandemic:")</f>
        <v>Q19  Experiences of stress related to coronavirus pandemic:</v>
      </c>
      <c r="AC1" s="1" t="str">
        <f>IFERROR(__xludf.DUMMYFUNCTION("""COMPUTED_VALUE"""),"Q20 What corrective measures are you taking to deal with stress ? ")</f>
        <v>Q20 What corrective measures are you taking to deal with stress ? </v>
      </c>
      <c r="AD1" s="1" t="str">
        <f>IFERROR(__xludf.DUMMYFUNCTION("""COMPUTED_VALUE"""),"Q21 Stress and discord in the family")</f>
        <v>Q21 Stress and discord in the family</v>
      </c>
      <c r="AE1" s="1" t="str">
        <f>IFERROR(__xludf.DUMMYFUNCTION("""COMPUTED_VALUE"""),"Q22 Personal diagnosis of coronavirus")</f>
        <v>Q22 Personal diagnosis of coronavirus</v>
      </c>
      <c r="AF1" s="1" t="str">
        <f>IFERROR(__xludf.DUMMYFUNCTION("""COMPUTED_VALUE"""),"Q23 Have you taken vaccination against Covid?")</f>
        <v>Q23 Have you taken vaccination against Covid?</v>
      </c>
      <c r="AG1" s="1" t="str">
        <f>IFERROR(__xludf.DUMMYFUNCTION("""COMPUTED_VALUE"""),"Q24 Are you aware of different add on courses that are offered by our institution?")</f>
        <v>Q24 Are you aware of different add on courses that are offered by our institution?</v>
      </c>
    </row>
    <row r="2">
      <c r="A2" s="2">
        <f>IFERROR(__xludf.DUMMYFUNCTION("""COMPUTED_VALUE"""),44515.71420149306)</f>
        <v>44515.7142</v>
      </c>
      <c r="B2" s="1" t="str">
        <f>IFERROR(__xludf.DUMMYFUNCTION("""COMPUTED_VALUE"""),"iamnaazparveen@gmail.com")</f>
        <v>iamnaazparveen@gmail.com</v>
      </c>
      <c r="C2" s="1" t="str">
        <f>IFERROR(__xludf.DUMMYFUNCTION("""COMPUTED_VALUE"""),"Naaz Parveen")</f>
        <v>Naaz Parveen</v>
      </c>
      <c r="D2" s="1" t="str">
        <f>IFERROR(__xludf.DUMMYFUNCTION("""COMPUTED_VALUE"""),"B.A (P)")</f>
        <v>B.A (P)</v>
      </c>
      <c r="E2" s="1" t="str">
        <f>IFERROR(__xludf.DUMMYFUNCTION("""COMPUTED_VALUE"""),"20/0056")</f>
        <v>20/0056</v>
      </c>
      <c r="F2" s="3">
        <f>IFERROR(__xludf.DUMMYFUNCTION("""COMPUTED_VALUE"""),8.527695311E9)</f>
        <v>8527695311</v>
      </c>
      <c r="G2" s="1" t="str">
        <f>IFERROR(__xludf.DUMMYFUNCTION("""COMPUTED_VALUE"""),"Bihar")</f>
        <v>Bihar</v>
      </c>
      <c r="H2" s="1" t="str">
        <f>IFERROR(__xludf.DUMMYFUNCTION("""COMPUTED_VALUE"""),"Option 1")</f>
        <v>Option 1</v>
      </c>
      <c r="I2" s="1" t="str">
        <f>IFERROR(__xludf.DUMMYFUNCTION("""COMPUTED_VALUE"""),"Mrs. Sarita Sobti")</f>
        <v>Mrs. Sarita Sobti</v>
      </c>
      <c r="J2" s="1" t="str">
        <f>IFERROR(__xludf.DUMMYFUNCTION("""COMPUTED_VALUE"""),"More than 6 hours")</f>
        <v>More than 6 hours</v>
      </c>
      <c r="K2" s="1" t="str">
        <f>IFERROR(__xludf.DUMMYFUNCTION("""COMPUTED_VALUE"""),"Time saved in travelling")</f>
        <v>Time saved in travelling</v>
      </c>
      <c r="L2" s="1" t="str">
        <f>IFERROR(__xludf.DUMMYFUNCTION("""COMPUTED_VALUE"""),"Students are sometimes less involved/engaged (leave the class in between)")</f>
        <v>Students are sometimes less involved/engaged (leave the class in between)</v>
      </c>
      <c r="M2" s="1">
        <f>IFERROR(__xludf.DUMMYFUNCTION("""COMPUTED_VALUE"""),7.0)</f>
        <v>7</v>
      </c>
      <c r="N2" s="1" t="str">
        <f>IFERROR(__xludf.DUMMYFUNCTION("""COMPUTED_VALUE"""),"Blended Learning (both)")</f>
        <v>Blended Learning (both)</v>
      </c>
      <c r="O2" s="1" t="str">
        <f>IFERROR(__xludf.DUMMYFUNCTION("""COMPUTED_VALUE"""),"Compulsion due to pandemic")</f>
        <v>Compulsion due to pandemic</v>
      </c>
      <c r="P2" s="1" t="str">
        <f>IFERROR(__xludf.DUMMYFUNCTION("""COMPUTED_VALUE"""),"Yes")</f>
        <v>Yes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IFERROR(__xludf.DUMMYFUNCTION("""COMPUTED_VALUE"""),"No")</f>
        <v>No</v>
      </c>
      <c r="T2" s="1" t="str">
        <f>IFERROR(__xludf.DUMMYFUNCTION("""COMPUTED_VALUE"""),"No")</f>
        <v>No</v>
      </c>
      <c r="U2" s="1" t="str">
        <f>IFERROR(__xludf.DUMMYFUNCTION("""COMPUTED_VALUE"""),"Online")</f>
        <v>Online</v>
      </c>
      <c r="V2" s="1" t="str">
        <f>IFERROR(__xludf.DUMMYFUNCTION("""COMPUTED_VALUE"""),"No")</f>
        <v>No</v>
      </c>
      <c r="W2" s="1" t="str">
        <f>IFERROR(__xludf.DUMMYFUNCTION("""COMPUTED_VALUE"""),"Yes")</f>
        <v>Yes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IFERROR(__xludf.DUMMYFUNCTION("""COMPUTED_VALUE"""),"No")</f>
        <v>No</v>
      </c>
      <c r="AB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 t="str">
        <f>IFERROR(__xludf.DUMMYFUNCTION("""COMPUTED_VALUE"""),"By Doing Sketching and Painting")</f>
        <v>By Doing Sketching and Painting</v>
      </c>
      <c r="AD2" s="1" t="str">
        <f>IFERROR(__xludf.DUMMYFUNCTION("""COMPUTED_VALUE"""),"None")</f>
        <v>None</v>
      </c>
      <c r="AE2" s="1" t="str">
        <f>IFERROR(__xludf.DUMMYFUNCTION("""COMPUTED_VALUE"""),"None")</f>
        <v>None</v>
      </c>
      <c r="AF2" s="1" t="str">
        <f>IFERROR(__xludf.DUMMYFUNCTION("""COMPUTED_VALUE"""),"First Dose")</f>
        <v>First Dose</v>
      </c>
      <c r="AG2" s="1" t="str">
        <f>IFERROR(__xludf.DUMMYFUNCTION("""COMPUTED_VALUE"""),"Yes")</f>
        <v>Yes</v>
      </c>
    </row>
  </sheetData>
  <drawing r:id="rId1"/>
</worksheet>
</file>